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11-MIROSLAV NIKOLIĆ\"/>
    </mc:Choice>
  </mc:AlternateContent>
  <xr:revisionPtr revIDLastSave="0" documentId="13_ncr:1_{21070956-E56D-486A-92FA-FC5452719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22" i="1" l="1"/>
  <c r="I22" i="1"/>
</calcChain>
</file>

<file path=xl/sharedStrings.xml><?xml version="1.0" encoding="utf-8"?>
<sst xmlns="http://schemas.openxmlformats.org/spreadsheetml/2006/main" count="47" uniqueCount="37">
  <si>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</si>
  <si>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</si>
  <si>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</si>
  <si>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</si>
  <si>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</si>
  <si>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</si>
  <si>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</si>
  <si>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</si>
  <si>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</si>
  <si>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</si>
  <si>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</si>
  <si>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</si>
  <si>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</si>
  <si>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</si>
  <si>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</si>
  <si>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</si>
  <si>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</si>
  <si>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</si>
  <si>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</si>
  <si>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</si>
  <si>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</si>
  <si>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</si>
  <si>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</si>
  <si>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11</t>
  </si>
  <si>
    <t>Трака за аутоклав (трака за контролу стерилизације), 50 m/ком., Henry Shein или одговарајући</t>
  </si>
  <si>
    <t xml:space="preserve">Сталак за епрувете дијаметра 10*75 mm, аутоклавибилан, ком., Roth или одговарајући </t>
  </si>
  <si>
    <r>
      <t xml:space="preserve">Једнократне стерилне посуде за реагенсе, полистиренске,  </t>
    </r>
    <r>
      <rPr>
        <sz val="10"/>
        <color theme="1"/>
        <rFont val="Calibri"/>
        <family val="2"/>
        <charset val="238"/>
      </rPr>
      <t>≥</t>
    </r>
    <r>
      <rPr>
        <sz val="10"/>
        <color theme="1"/>
        <rFont val="Times New Roman"/>
        <family val="1"/>
      </rPr>
      <t xml:space="preserve"> 100 mL, 10 ком./пак.,  Isolab или одговарајући</t>
    </r>
  </si>
  <si>
    <t>пак</t>
  </si>
  <si>
    <t>Алуминијумски чепићи за епрувете дијаметра 10 mm, ком., LLG или одговарајући</t>
  </si>
  <si>
    <t>Четка за прање епрувета од 10 mL, ком., Chemland или одговарајући</t>
  </si>
  <si>
    <t>Четка за прање епрувета од 5 mL, ком., Chemland или одговарајући</t>
  </si>
  <si>
    <t>Четка за прање епрувета од 2 mL, ком., Chemland или одговарајући</t>
  </si>
  <si>
    <t>Епрувете, стаклене (borosilikatno staklo), фи 12 mm, дужина 100 mm, 100 ком./пак.,  Isolab или одговарајући</t>
  </si>
  <si>
    <t>Алуминијумски чепићи за епрувете дијаметра 12 mm, ком., LLG или одговарајући</t>
  </si>
  <si>
    <t xml:space="preserve">Сталак за епрувете дијаметра 12*100 mm, аутоклавибилан, ком., LLG или одговарајући </t>
  </si>
  <si>
    <t>Градуисана пипета, 1 mL (0.01) , AS KL. LOT. SER., стаклена, аутоклавибилна, ком., TLOS или одговарајући</t>
  </si>
  <si>
    <t>Градуисана пипета, 2 mL (0.01) , AS KL. LOT. SER., стаклена, аутоклавибилна, ком., TLOS или одговарајући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</si>
</sst>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3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5"/>
  <sheetViews>
    <sheetView tabSelected="1" zoomScaleNormal="100" workbookViewId="0">
      <selection activeCell="B21" sqref="B21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29" t="s">
        <v>1</v>
      </c>
      <c r="C3" s="29"/>
      <c r="D3" s="29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2" t="s">
        <v>22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7" t="s">
        <v>8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40" t="s">
        <v>24</v>
      </c>
      <c r="C10" s="28" t="s">
        <v>0</v>
      </c>
      <c r="D10" s="28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40" t="s">
        <v>25</v>
      </c>
      <c r="C11" s="28" t="s">
        <v>0</v>
      </c>
      <c r="D11" s="28">
        <v>5</v>
      </c>
      <c r="E11" s="17"/>
      <c r="F11" s="18"/>
      <c r="G11" s="8"/>
      <c r="H11" s="1">
        <f t="shared" ref="H11:H21" si="0">D11*F11</f>
        <v>0</v>
      </c>
      <c r="I11" s="2">
        <f t="shared" ref="I11:I21" si="1">D11*G11</f>
        <v>0</v>
      </c>
      <c r="J11" s="14"/>
      <c r="K11" s="14"/>
    </row>
    <row r="12" spans="1:11" ht="60" customHeight="1" x14ac:dyDescent="0.25">
      <c r="A12" s="13">
        <v>3</v>
      </c>
      <c r="B12" s="40" t="s">
        <v>26</v>
      </c>
      <c r="C12" s="28" t="s">
        <v>27</v>
      </c>
      <c r="D12" s="28">
        <v>5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40" t="s">
        <v>28</v>
      </c>
      <c r="C13" s="28" t="s">
        <v>0</v>
      </c>
      <c r="D13" s="28">
        <v>100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41" t="s">
        <v>29</v>
      </c>
      <c r="C14" s="28" t="s">
        <v>0</v>
      </c>
      <c r="D14" s="42">
        <v>5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41" t="s">
        <v>30</v>
      </c>
      <c r="C15" s="28" t="s">
        <v>0</v>
      </c>
      <c r="D15" s="42">
        <v>5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41" t="s">
        <v>31</v>
      </c>
      <c r="C16" s="28" t="s">
        <v>0</v>
      </c>
      <c r="D16" s="42">
        <v>5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41" t="s">
        <v>32</v>
      </c>
      <c r="C17" s="42" t="s">
        <v>27</v>
      </c>
      <c r="D17" s="42">
        <v>1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41" t="s">
        <v>33</v>
      </c>
      <c r="C18" s="42" t="s">
        <v>0</v>
      </c>
      <c r="D18" s="42">
        <v>100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41" t="s">
        <v>34</v>
      </c>
      <c r="C19" s="42" t="s">
        <v>0</v>
      </c>
      <c r="D19" s="42">
        <v>3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41" t="s">
        <v>35</v>
      </c>
      <c r="C20" s="42" t="s">
        <v>0</v>
      </c>
      <c r="D20" s="42">
        <v>50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41" t="s">
        <v>36</v>
      </c>
      <c r="C21" s="42" t="s">
        <v>0</v>
      </c>
      <c r="D21" s="42">
        <v>10</v>
      </c>
      <c r="E21" s="11"/>
      <c r="F21" s="10"/>
      <c r="G21" s="15"/>
      <c r="H21" s="1">
        <f t="shared" si="0"/>
        <v>0</v>
      </c>
      <c r="I21" s="2">
        <f t="shared" si="1"/>
        <v>0</v>
      </c>
      <c r="J21" s="14"/>
      <c r="K21" s="14"/>
    </row>
    <row r="22" spans="1:11" ht="19.899999999999999" customHeight="1" x14ac:dyDescent="0.25">
      <c r="A22" s="33" t="s">
        <v>21</v>
      </c>
      <c r="B22" s="34"/>
      <c r="C22" s="34"/>
      <c r="D22" s="34"/>
      <c r="E22" s="34"/>
      <c r="F22" s="33"/>
      <c r="G22" s="33"/>
      <c r="H22" s="4">
        <f>SUM(H10:H21)</f>
        <v>0</v>
      </c>
      <c r="I22" s="4">
        <f>SUM(I10:I21)</f>
        <v>0</v>
      </c>
    </row>
    <row r="24" spans="1:11" ht="20.100000000000001" customHeight="1" x14ac:dyDescent="0.25">
      <c r="A24" s="24"/>
      <c r="B24" s="30" t="s">
        <v>17</v>
      </c>
      <c r="C24" s="30"/>
      <c r="D24" s="30"/>
      <c r="E24" s="19"/>
      <c r="F24" s="25"/>
      <c r="G24" s="25"/>
      <c r="H24" s="25"/>
      <c r="I24" s="24"/>
    </row>
    <row r="25" spans="1:11" ht="20.100000000000001" customHeight="1" x14ac:dyDescent="0.25">
      <c r="A25" s="24"/>
      <c r="B25" s="31" t="s">
        <v>14</v>
      </c>
      <c r="C25" s="31"/>
      <c r="D25" s="31"/>
      <c r="E25" s="31"/>
      <c r="F25" s="31"/>
      <c r="G25" s="25"/>
      <c r="H25" s="25"/>
      <c r="I25" s="24"/>
    </row>
    <row r="26" spans="1:11" ht="20.100000000000001" customHeight="1" x14ac:dyDescent="0.25">
      <c r="A26" s="24"/>
      <c r="B26" s="31" t="s">
        <v>15</v>
      </c>
      <c r="C26" s="31"/>
      <c r="D26" s="31"/>
      <c r="E26" s="31"/>
      <c r="F26" s="31"/>
      <c r="G26" s="31"/>
      <c r="H26" s="31"/>
      <c r="I26" s="24"/>
    </row>
    <row r="27" spans="1:11" ht="20.100000000000001" customHeight="1" x14ac:dyDescent="0.25">
      <c r="A27" s="24"/>
      <c r="B27" s="31" t="s">
        <v>16</v>
      </c>
      <c r="C27" s="31"/>
      <c r="D27" s="31"/>
      <c r="E27" s="31"/>
      <c r="F27" s="31"/>
      <c r="G27" s="25"/>
      <c r="H27" s="25"/>
      <c r="I27" s="24"/>
    </row>
    <row r="28" spans="1:11" ht="20.100000000000001" customHeight="1" x14ac:dyDescent="0.25">
      <c r="B28" s="30" t="s">
        <v>18</v>
      </c>
      <c r="C28" s="30"/>
      <c r="D28" s="30"/>
      <c r="E28" s="30"/>
      <c r="F28" s="30"/>
      <c r="G28" s="30"/>
      <c r="H28" s="30"/>
    </row>
    <row r="29" spans="1:11" ht="20.100000000000001" customHeight="1" x14ac:dyDescent="0.25">
      <c r="B29" s="30" t="s">
        <v>19</v>
      </c>
      <c r="C29" s="30"/>
      <c r="D29" s="30"/>
      <c r="E29" s="30"/>
      <c r="F29" s="30"/>
      <c r="G29" s="30"/>
      <c r="H29" s="30"/>
    </row>
    <row r="30" spans="1:11" ht="91.5" customHeight="1" x14ac:dyDescent="0.25">
      <c r="B30" s="39" t="s">
        <v>20</v>
      </c>
      <c r="C30" s="30"/>
      <c r="D30" s="30"/>
      <c r="E30" s="30"/>
      <c r="F30" s="30"/>
      <c r="G30" s="30"/>
      <c r="H30" s="30"/>
    </row>
    <row r="31" spans="1:11" ht="15.75" x14ac:dyDescent="0.25">
      <c r="B31" s="27"/>
    </row>
    <row r="32" spans="1:11" ht="20.100000000000001" customHeight="1" x14ac:dyDescent="0.25">
      <c r="B32" s="30"/>
      <c r="C32" s="30"/>
      <c r="D32" s="30"/>
      <c r="E32" s="30"/>
      <c r="F32" s="30"/>
      <c r="G32" s="30"/>
      <c r="H32" s="30"/>
    </row>
    <row r="33" spans="2:8" ht="20.100000000000001" customHeight="1" x14ac:dyDescent="0.25">
      <c r="B33" s="30"/>
      <c r="C33" s="30"/>
      <c r="D33" s="30"/>
      <c r="E33" s="30"/>
      <c r="F33" s="30"/>
      <c r="G33" s="30"/>
      <c r="H33" s="30"/>
    </row>
    <row r="34" spans="2:8" ht="20.100000000000001" customHeight="1" x14ac:dyDescent="0.25"/>
    <row r="35" spans="2:8" ht="15.75" x14ac:dyDescent="0.25">
      <c r="B35" s="38"/>
      <c r="C35" s="38"/>
      <c r="D35" s="38"/>
      <c r="E35" s="38"/>
      <c r="F35" s="38"/>
      <c r="G35" s="38"/>
      <c r="H35" s="38"/>
    </row>
  </sheetData>
  <mergeCells count="16">
    <mergeCell ref="B35:H35"/>
    <mergeCell ref="B26:H26"/>
    <mergeCell ref="B27:F27"/>
    <mergeCell ref="B28:H28"/>
    <mergeCell ref="B29:H29"/>
    <mergeCell ref="B30:H30"/>
    <mergeCell ref="B32:H32"/>
    <mergeCell ref="B3:D3"/>
    <mergeCell ref="B24:D24"/>
    <mergeCell ref="B25:F25"/>
    <mergeCell ref="B33:H33"/>
    <mergeCell ref="B5:I5"/>
    <mergeCell ref="A22:G2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2026-05-11T08:35:45Z</dcterms:modified>
</cp:coreProperties>
</file>